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44525"/>
</workbook>
</file>

<file path=xl/calcChain.xml><?xml version="1.0" encoding="utf-8"?>
<calcChain xmlns="http://schemas.openxmlformats.org/spreadsheetml/2006/main">
  <c r="H97" i="1" l="1"/>
  <c r="G97" i="1"/>
  <c r="F97" i="1"/>
  <c r="E97" i="1"/>
  <c r="D97" i="1"/>
  <c r="H94" i="1"/>
  <c r="G94" i="1"/>
  <c r="F94" i="1"/>
  <c r="H80" i="1"/>
  <c r="G80" i="1"/>
  <c r="F80" i="1"/>
  <c r="E80" i="1"/>
  <c r="D80" i="1"/>
  <c r="H79" i="1"/>
  <c r="G79" i="1"/>
  <c r="F79" i="1"/>
  <c r="E79" i="1"/>
  <c r="H78" i="1"/>
  <c r="G78" i="1"/>
  <c r="F78" i="1"/>
  <c r="H73" i="1"/>
  <c r="G73" i="1"/>
  <c r="F73" i="1"/>
  <c r="E73" i="1"/>
  <c r="D73" i="1"/>
  <c r="H72" i="1"/>
  <c r="G72" i="1"/>
  <c r="F72" i="1"/>
  <c r="E72" i="1"/>
  <c r="D72" i="1"/>
  <c r="H64" i="1"/>
  <c r="G64" i="1"/>
  <c r="F64" i="1"/>
  <c r="E64" i="1"/>
  <c r="D64" i="1"/>
  <c r="F59" i="1"/>
  <c r="H51" i="1"/>
  <c r="G51" i="1"/>
  <c r="F51" i="1"/>
  <c r="E51" i="1"/>
  <c r="D51" i="1"/>
  <c r="H50" i="1"/>
  <c r="G50" i="1"/>
  <c r="F50" i="1"/>
  <c r="E50" i="1"/>
  <c r="D50" i="1"/>
  <c r="H30" i="1"/>
  <c r="G30" i="1"/>
  <c r="F30" i="1"/>
  <c r="E30" i="1"/>
  <c r="D30" i="1"/>
  <c r="H29" i="1"/>
  <c r="G29" i="1"/>
  <c r="F29" i="1"/>
  <c r="E29" i="1"/>
  <c r="D29" i="1"/>
  <c r="H15" i="1"/>
  <c r="G15" i="1"/>
  <c r="F15" i="1"/>
  <c r="E15" i="1"/>
  <c r="D15" i="1"/>
  <c r="H14" i="1"/>
  <c r="G14" i="1"/>
  <c r="F14" i="1"/>
  <c r="E14" i="1"/>
  <c r="D14" i="1"/>
  <c r="H9" i="1"/>
  <c r="G9" i="1"/>
  <c r="F9" i="1"/>
  <c r="E9" i="1"/>
  <c r="D9" i="1"/>
  <c r="H8" i="1"/>
  <c r="G8" i="1"/>
  <c r="F8" i="1"/>
  <c r="E8" i="1"/>
  <c r="D8" i="1"/>
</calcChain>
</file>

<file path=xl/sharedStrings.xml><?xml version="1.0" encoding="utf-8"?>
<sst xmlns="http://schemas.openxmlformats.org/spreadsheetml/2006/main" count="148" uniqueCount="78">
  <si>
    <t>№ п/п</t>
  </si>
  <si>
    <t>Наименование муниципальной услуги/работы</t>
  </si>
  <si>
    <t>Наименование показателя,  единицы измерения</t>
  </si>
  <si>
    <t>Проект</t>
  </si>
  <si>
    <t>2021 год</t>
  </si>
  <si>
    <t>2022 год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</si>
  <si>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</si>
  <si>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</si>
  <si>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</si>
  <si>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</si>
  <si>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</si>
  <si>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</si>
  <si>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Количество проверок (единица)</t>
  </si>
  <si>
    <t>Тушение лесных пожаров</t>
  </si>
  <si>
    <t>Площадь (гектар)</t>
  </si>
  <si>
    <t>Протяженность (километр)</t>
  </si>
  <si>
    <t>Обеспечение сохранности и целостности историко-архитектурного комплекса, исторической среды и ландшафтов</t>
  </si>
  <si>
    <t>Площадь территории (квадратный метр)</t>
  </si>
  <si>
    <t>40 828</t>
  </si>
  <si>
    <t>Управление образования администрации города Югорска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</si>
  <si>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</si>
  <si>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Организация отдыха детей и молодежи</t>
  </si>
  <si>
    <t>Число человеко-дней пребывания (человеко-день)</t>
  </si>
  <si>
    <t>Количество человек (человек)</t>
  </si>
  <si>
    <t>-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</si>
  <si>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</si>
  <si>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</si>
  <si>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</si>
  <si>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</si>
  <si>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</si>
  <si>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</si>
  <si>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</si>
  <si>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Число детей (человек)</t>
  </si>
  <si>
    <t>Управление культуры администрации города Югорска</t>
  </si>
  <si>
    <t>Организация и проведение мероприятий</t>
  </si>
  <si>
    <t>Количество проведенных мероприятий (единица)</t>
  </si>
  <si>
    <t>Публичный показ музейных предметов, музейных коллекций</t>
  </si>
  <si>
    <t xml:space="preserve">Число посетителей (человек) </t>
  </si>
  <si>
    <t xml:space="preserve">Библиотечное, библиографическое и информационное обслуживание пользователей библиотеки </t>
  </si>
  <si>
    <t>Количество посещений (единица)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</si>
  <si>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</si>
  <si>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</si>
  <si>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 (единица)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</si>
  <si>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</si>
  <si>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>Количество документов (единица)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</si>
  <si>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</si>
  <si>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Количество предметов (единица)</t>
  </si>
  <si>
    <t>Управление социальной политики администрации города Югорска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</si>
  <si>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</si>
  <si>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</si>
  <si>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</si>
  <si>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</si>
  <si>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мероприятий (единица)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</si>
  <si>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</si>
  <si>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</si>
  <si>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Количество общественных объединений (единица)</t>
  </si>
  <si>
    <t>Организация и проведение официальных спортивных мероприятий</t>
  </si>
  <si>
    <t>Количество мероприятий (единица, штука)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</si>
  <si>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</si>
  <si>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Количество мероприятий (штука)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</si>
  <si>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</si>
  <si>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Количество привлеченных лиц (человек)</t>
  </si>
  <si>
    <t>Итого расходов на выполнение муниципальных заданий</t>
  </si>
  <si>
    <t xml:space="preserve">Отчет за 2019 год </t>
  </si>
  <si>
    <t>Оценка (ожидаемое исполнение) 2020 год</t>
  </si>
  <si>
    <t>2023 год</t>
  </si>
  <si>
    <t xml:space="preserve">Сведения о планируемых на 2021 год и на плановый период 2022 и 2023 годов объемах оказания муниципальных услуг (работ) муниципальными бюджетными и автономными учреждениями города Югорска, а также о планируемых объемах субсидий на их финансовое обеспечение в сравнении с ожидаемым исполнением за 2020 год (оценка текущего финансового года) и отчетом за 2019 год (отчетный финансовый год) </t>
  </si>
  <si>
    <t>Администрация города Югорска (в отношении МАУ «Многофункциональный центр предоставления государственных и муниципальных услуг»)</t>
  </si>
  <si>
    <t>Приложение 11 к пояснительной записке</t>
  </si>
  <si>
    <t>Количество услуг (единица)</t>
  </si>
  <si>
    <t xml:space="preserve">Департамент муниципальной собственности и градостроительства администрации города Югорска (в отношении МАУ «Городское лесничество») </t>
  </si>
  <si>
    <t>Число обучающихся (человек)</t>
  </si>
  <si>
    <t>Обеспечение участия спортивных сборных команд в официальных спортивных мероприятиях</t>
  </si>
  <si>
    <t>Количество единиц (штука)</t>
  </si>
  <si>
    <t>Предоставление питания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</si>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</sst>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b/>
      <i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49"/>
  <sheetViews>
    <sheetView tabSelected="1" topLeftCell="C52" zoomScale="60" zoomScaleNormal="60" workbookViewId="0">
      <selection activeCell="CF57" sqref="CF57"/>
    </sheetView>
  </sheetViews>
  <sheetFormatPr defaultColWidth="8.85546875" defaultRowHeight="15" x14ac:dyDescent="0.25"/>
  <cols>
    <col min="1" max="1" width="4.42578125" style="1" customWidth="1"/>
    <col min="2" max="2" width="53.28515625" style="1" customWidth="1"/>
    <col min="3" max="3" width="15.140625" style="1" customWidth="1"/>
    <col min="4" max="4" width="10.85546875" style="1" customWidth="1"/>
    <col min="5" max="5" width="11.7109375" style="1" customWidth="1"/>
    <col min="6" max="6" width="10.7109375" style="1" customWidth="1"/>
    <col min="7" max="7" width="10.42578125" style="1" customWidth="1"/>
    <col min="8" max="8" width="10.5703125" style="1" customWidth="1"/>
    <col min="9" max="9" width="8.85546875" style="1" hidden="1" customWidth="1"/>
    <col min="10" max="18" width="0" style="1" hidden="1" customWidth="1"/>
    <col min="19" max="36" width="8.85546875" style="1" hidden="1" customWidth="1"/>
    <col min="37" max="57" width="0" style="1" hidden="1" customWidth="1"/>
    <col min="58" max="61" width="8.85546875" style="1" hidden="1" customWidth="1"/>
    <col min="62" max="64" width="0" style="1" hidden="1" customWidth="1"/>
    <col min="65" max="16384" width="8.85546875" style="1"/>
  </cols>
  <sheetData>
    <row r="1" spans="1:8" x14ac:dyDescent="0.25">
      <c r="A1" s="27" t="s">
        <v>68</v>
      </c>
      <c r="B1" s="27"/>
      <c r="C1" s="27"/>
      <c r="D1" s="27"/>
      <c r="E1" s="27"/>
      <c r="F1" s="27"/>
      <c r="G1" s="27"/>
      <c r="H1" s="27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58.9" customHeight="1" x14ac:dyDescent="0.25">
      <c r="A3" s="26" t="s">
        <v>66</v>
      </c>
      <c r="B3" s="26"/>
      <c r="C3" s="26"/>
      <c r="D3" s="26"/>
      <c r="E3" s="26"/>
      <c r="F3" s="26"/>
      <c r="G3" s="26"/>
      <c r="H3" s="26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34.15" customHeight="1" x14ac:dyDescent="0.25">
      <c r="A5" s="15" t="s">
        <v>0</v>
      </c>
      <c r="B5" s="15" t="s">
        <v>1</v>
      </c>
      <c r="C5" s="15" t="s">
        <v>2</v>
      </c>
      <c r="D5" s="15" t="s">
        <v>63</v>
      </c>
      <c r="E5" s="15" t="s">
        <v>64</v>
      </c>
      <c r="F5" s="15" t="s">
        <v>3</v>
      </c>
      <c r="G5" s="15"/>
      <c r="H5" s="15"/>
    </row>
    <row r="6" spans="1:8" ht="21.6" customHeight="1" x14ac:dyDescent="0.25">
      <c r="A6" s="15"/>
      <c r="B6" s="15"/>
      <c r="C6" s="15"/>
      <c r="D6" s="15"/>
      <c r="E6" s="15"/>
      <c r="F6" s="12" t="s">
        <v>4</v>
      </c>
      <c r="G6" s="12" t="s">
        <v>5</v>
      </c>
      <c r="H6" s="12" t="s">
        <v>65</v>
      </c>
    </row>
    <row r="7" spans="1:8" ht="32.450000000000003" customHeight="1" x14ac:dyDescent="0.25">
      <c r="A7" s="16" t="s">
        <v>67</v>
      </c>
      <c r="B7" s="16"/>
      <c r="C7" s="16"/>
      <c r="D7" s="16"/>
      <c r="E7" s="16"/>
      <c r="F7" s="16"/>
      <c r="G7" s="16"/>
      <c r="H7" s="16"/>
    </row>
    <row r="8" spans="1:8" ht="40.9" customHeight="1" x14ac:dyDescent="0.25">
      <c r="A8" s="12"/>
      <c r="B8" s="17" t="s">
        <v>6</v>
      </c>
      <c r="C8" s="17"/>
      <c r="D8" s="3">
        <f>D9</f>
        <v>36303.199999999997</v>
      </c>
      <c r="E8" s="3">
        <f>E9</f>
        <v>35147.599999999999</v>
      </c>
      <c r="F8" s="4">
        <f>F9</f>
        <v>0</v>
      </c>
      <c r="G8" s="4">
        <f>G9</f>
        <v>0</v>
      </c>
      <c r="H8" s="4">
        <f>H9</f>
        <v>0</v>
      </c>
    </row>
    <row r="9" spans="1:8" ht="16.149999999999999" customHeight="1" x14ac:dyDescent="0.25">
      <c r="A9" s="12"/>
      <c r="B9" s="11" t="s">
        <v>7</v>
      </c>
      <c r="C9" s="11"/>
      <c r="D9" s="5">
        <f>D12</f>
        <v>36303.199999999997</v>
      </c>
      <c r="E9" s="5">
        <f>E12</f>
        <v>35147.599999999999</v>
      </c>
      <c r="F9" s="6">
        <f>F12</f>
        <v>0</v>
      </c>
      <c r="G9" s="6">
        <f>G12</f>
        <v>0</v>
      </c>
      <c r="H9" s="6">
        <f>H12</f>
        <v>0</v>
      </c>
    </row>
    <row r="10" spans="1:8" ht="23.45" customHeight="1" x14ac:dyDescent="0.25">
      <c r="A10" s="15">
        <v>1</v>
      </c>
      <c r="B10" s="17" t="s">
        <v>8</v>
      </c>
      <c r="C10" s="21" t="s">
        <v>69</v>
      </c>
      <c r="D10" s="18">
        <v>57708</v>
      </c>
      <c r="E10" s="18">
        <v>49517</v>
      </c>
      <c r="F10" s="18">
        <v>0</v>
      </c>
      <c r="G10" s="18">
        <v>0</v>
      </c>
      <c r="H10" s="18">
        <v>0</v>
      </c>
    </row>
    <row r="11" spans="1:8" x14ac:dyDescent="0.25">
      <c r="A11" s="15"/>
      <c r="B11" s="17"/>
      <c r="C11" s="22"/>
      <c r="D11" s="18"/>
      <c r="E11" s="18"/>
      <c r="F11" s="18"/>
      <c r="G11" s="18"/>
      <c r="H11" s="18"/>
    </row>
    <row r="12" spans="1:8" x14ac:dyDescent="0.25">
      <c r="A12" s="15"/>
      <c r="B12" s="17"/>
      <c r="C12" s="13" t="s">
        <v>9</v>
      </c>
      <c r="D12" s="3">
        <v>36303.199999999997</v>
      </c>
      <c r="E12" s="3">
        <v>35147.599999999999</v>
      </c>
      <c r="F12" s="7">
        <v>0</v>
      </c>
      <c r="G12" s="4">
        <v>0</v>
      </c>
      <c r="H12" s="4">
        <v>0</v>
      </c>
    </row>
    <row r="13" spans="1:8" ht="34.15" customHeight="1" x14ac:dyDescent="0.25">
      <c r="A13" s="16" t="s">
        <v>70</v>
      </c>
      <c r="B13" s="16"/>
      <c r="C13" s="16"/>
      <c r="D13" s="16"/>
      <c r="E13" s="16"/>
      <c r="F13" s="16"/>
      <c r="G13" s="16"/>
      <c r="H13" s="16"/>
    </row>
    <row r="14" spans="1:8" ht="33" customHeight="1" x14ac:dyDescent="0.25">
      <c r="A14" s="12"/>
      <c r="B14" s="17" t="s">
        <v>6</v>
      </c>
      <c r="C14" s="17"/>
      <c r="D14" s="3">
        <f>D15</f>
        <v>21474.3</v>
      </c>
      <c r="E14" s="3">
        <f>E15</f>
        <v>27398.800000000003</v>
      </c>
      <c r="F14" s="3">
        <f>F15</f>
        <v>28000</v>
      </c>
      <c r="G14" s="3">
        <f>G15</f>
        <v>26900.000000000004</v>
      </c>
      <c r="H14" s="3">
        <f>H15</f>
        <v>26900.000000000004</v>
      </c>
    </row>
    <row r="15" spans="1:8" ht="19.149999999999999" customHeight="1" x14ac:dyDescent="0.25">
      <c r="A15" s="12"/>
      <c r="B15" s="11" t="s">
        <v>10</v>
      </c>
      <c r="C15" s="13"/>
      <c r="D15" s="5">
        <f>D17+D19+D25+D27</f>
        <v>21474.3</v>
      </c>
      <c r="E15" s="5">
        <f>E17+E19+E25+E27+E21+E23</f>
        <v>27398.800000000003</v>
      </c>
      <c r="F15" s="5">
        <f>F17+F19+F25+F27+F21+F23</f>
        <v>28000</v>
      </c>
      <c r="G15" s="5">
        <f>G17+G19+G25+G27+G21+G23</f>
        <v>26900.000000000004</v>
      </c>
      <c r="H15" s="5">
        <f>H17+H19+H25+H27+H21+H23</f>
        <v>26900.000000000004</v>
      </c>
    </row>
    <row r="16" spans="1:8" ht="43.9" customHeight="1" x14ac:dyDescent="0.25">
      <c r="A16" s="15">
        <v>1</v>
      </c>
      <c r="B16" s="17" t="s">
        <v>11</v>
      </c>
      <c r="C16" s="13" t="s">
        <v>12</v>
      </c>
      <c r="D16" s="12">
        <v>1</v>
      </c>
      <c r="E16" s="12">
        <v>1</v>
      </c>
      <c r="F16" s="12">
        <v>1</v>
      </c>
      <c r="G16" s="12">
        <v>1</v>
      </c>
      <c r="H16" s="12">
        <v>1</v>
      </c>
    </row>
    <row r="17" spans="1:8" ht="20.45" customHeight="1" x14ac:dyDescent="0.25">
      <c r="A17" s="15"/>
      <c r="B17" s="17"/>
      <c r="C17" s="13" t="s">
        <v>9</v>
      </c>
      <c r="D17" s="3">
        <v>11912.9</v>
      </c>
      <c r="E17" s="3">
        <v>11542.2</v>
      </c>
      <c r="F17" s="3">
        <v>11437.1</v>
      </c>
      <c r="G17" s="3">
        <v>11253.8</v>
      </c>
      <c r="H17" s="3">
        <v>11253.8</v>
      </c>
    </row>
    <row r="18" spans="1:8" ht="27" customHeight="1" x14ac:dyDescent="0.25">
      <c r="A18" s="15">
        <v>2</v>
      </c>
      <c r="B18" s="17" t="s">
        <v>13</v>
      </c>
      <c r="C18" s="13" t="s">
        <v>14</v>
      </c>
      <c r="D18" s="12">
        <v>0.97</v>
      </c>
      <c r="E18" s="12">
        <v>15.67</v>
      </c>
      <c r="F18" s="12">
        <v>15.67</v>
      </c>
      <c r="G18" s="12">
        <v>15.67</v>
      </c>
      <c r="H18" s="12">
        <v>15.67</v>
      </c>
    </row>
    <row r="19" spans="1:8" ht="16.899999999999999" customHeight="1" x14ac:dyDescent="0.25">
      <c r="A19" s="15"/>
      <c r="B19" s="17"/>
      <c r="C19" s="13" t="s">
        <v>9</v>
      </c>
      <c r="D19" s="3">
        <v>3393</v>
      </c>
      <c r="E19" s="3">
        <v>3545.5</v>
      </c>
      <c r="F19" s="3">
        <v>3695.9</v>
      </c>
      <c r="G19" s="3">
        <v>3512.6</v>
      </c>
      <c r="H19" s="3">
        <v>3512.6</v>
      </c>
    </row>
    <row r="20" spans="1:8" ht="31.9" customHeight="1" x14ac:dyDescent="0.25">
      <c r="A20" s="15">
        <v>3</v>
      </c>
      <c r="B20" s="17" t="s">
        <v>75</v>
      </c>
      <c r="C20" s="13" t="s">
        <v>14</v>
      </c>
      <c r="D20" s="12">
        <v>77.5</v>
      </c>
      <c r="E20" s="12">
        <v>77.5</v>
      </c>
      <c r="F20" s="12">
        <v>77.5</v>
      </c>
      <c r="G20" s="12">
        <v>77.5</v>
      </c>
      <c r="H20" s="12">
        <v>77.5</v>
      </c>
    </row>
    <row r="21" spans="1:8" ht="22.15" customHeight="1" x14ac:dyDescent="0.25">
      <c r="A21" s="15"/>
      <c r="B21" s="17"/>
      <c r="C21" s="13" t="s">
        <v>9</v>
      </c>
      <c r="D21" s="3">
        <v>2789.6</v>
      </c>
      <c r="E21" s="3">
        <v>2921.9</v>
      </c>
      <c r="F21" s="3">
        <v>3057.7</v>
      </c>
      <c r="G21" s="3">
        <v>2890.2</v>
      </c>
      <c r="H21" s="3">
        <v>2890.2</v>
      </c>
    </row>
    <row r="22" spans="1:8" ht="30.6" customHeight="1" x14ac:dyDescent="0.25">
      <c r="A22" s="15"/>
      <c r="B22" s="17"/>
      <c r="C22" s="13" t="s">
        <v>15</v>
      </c>
      <c r="D22" s="12">
        <v>50</v>
      </c>
      <c r="E22" s="12">
        <v>50</v>
      </c>
      <c r="F22" s="12">
        <v>50</v>
      </c>
      <c r="G22" s="12">
        <v>50</v>
      </c>
      <c r="H22" s="12">
        <v>50</v>
      </c>
    </row>
    <row r="23" spans="1:8" ht="21" customHeight="1" x14ac:dyDescent="0.25">
      <c r="A23" s="15"/>
      <c r="B23" s="17"/>
      <c r="C23" s="13" t="s">
        <v>9</v>
      </c>
      <c r="D23" s="3">
        <v>2803.8</v>
      </c>
      <c r="E23" s="3">
        <v>2936.5</v>
      </c>
      <c r="F23" s="3">
        <v>3073.6</v>
      </c>
      <c r="G23" s="3">
        <v>2874.4</v>
      </c>
      <c r="H23" s="3">
        <v>2874.4</v>
      </c>
    </row>
    <row r="24" spans="1:8" ht="39" customHeight="1" x14ac:dyDescent="0.25">
      <c r="A24" s="15"/>
      <c r="B24" s="17"/>
      <c r="C24" s="13" t="s">
        <v>73</v>
      </c>
      <c r="D24" s="12">
        <v>3</v>
      </c>
      <c r="E24" s="12">
        <v>3</v>
      </c>
      <c r="F24" s="12">
        <v>3</v>
      </c>
      <c r="G24" s="12">
        <v>3</v>
      </c>
      <c r="H24" s="12">
        <v>3</v>
      </c>
    </row>
    <row r="25" spans="1:8" ht="16.899999999999999" customHeight="1" x14ac:dyDescent="0.25">
      <c r="A25" s="15"/>
      <c r="B25" s="17"/>
      <c r="C25" s="13" t="s">
        <v>9</v>
      </c>
      <c r="D25" s="3">
        <v>2789.7</v>
      </c>
      <c r="E25" s="3">
        <v>2921.9</v>
      </c>
      <c r="F25" s="3">
        <v>3057.7</v>
      </c>
      <c r="G25" s="3">
        <v>2874.3</v>
      </c>
      <c r="H25" s="3">
        <v>2874.3</v>
      </c>
    </row>
    <row r="26" spans="1:8" ht="55.15" customHeight="1" x14ac:dyDescent="0.25">
      <c r="A26" s="15">
        <v>4</v>
      </c>
      <c r="B26" s="17" t="s">
        <v>16</v>
      </c>
      <c r="C26" s="13" t="s">
        <v>17</v>
      </c>
      <c r="D26" s="12" t="s">
        <v>18</v>
      </c>
      <c r="E26" s="14">
        <v>40828</v>
      </c>
      <c r="F26" s="14">
        <v>40828</v>
      </c>
      <c r="G26" s="14">
        <v>40828</v>
      </c>
      <c r="H26" s="14">
        <v>40828</v>
      </c>
    </row>
    <row r="27" spans="1:8" x14ac:dyDescent="0.25">
      <c r="A27" s="15"/>
      <c r="B27" s="17"/>
      <c r="C27" s="13" t="s">
        <v>9</v>
      </c>
      <c r="D27" s="3">
        <v>3378.7</v>
      </c>
      <c r="E27" s="3">
        <v>3530.8</v>
      </c>
      <c r="F27" s="3">
        <v>3678</v>
      </c>
      <c r="G27" s="3">
        <v>3494.7</v>
      </c>
      <c r="H27" s="3">
        <v>3494.7</v>
      </c>
    </row>
    <row r="28" spans="1:8" ht="15.75" x14ac:dyDescent="0.25">
      <c r="A28" s="16" t="s">
        <v>19</v>
      </c>
      <c r="B28" s="16"/>
      <c r="C28" s="16"/>
      <c r="D28" s="16"/>
      <c r="E28" s="16"/>
      <c r="F28" s="16"/>
      <c r="G28" s="16"/>
      <c r="H28" s="16"/>
    </row>
    <row r="29" spans="1:8" ht="51" customHeight="1" x14ac:dyDescent="0.25">
      <c r="A29" s="12"/>
      <c r="B29" s="13" t="s">
        <v>20</v>
      </c>
      <c r="C29" s="13" t="s">
        <v>9</v>
      </c>
      <c r="D29" s="3">
        <f>D30</f>
        <v>1300803.6000000001</v>
      </c>
      <c r="E29" s="3">
        <f>E30</f>
        <v>1445779.9000000001</v>
      </c>
      <c r="F29" s="3">
        <f>F30</f>
        <v>1505822.7</v>
      </c>
      <c r="G29" s="3">
        <f>G30</f>
        <v>1493874.9</v>
      </c>
      <c r="H29" s="3">
        <f>H30</f>
        <v>1506356.6999999997</v>
      </c>
    </row>
    <row r="30" spans="1:8" ht="21.6" customHeight="1" x14ac:dyDescent="0.25">
      <c r="A30" s="12"/>
      <c r="B30" s="11" t="s">
        <v>7</v>
      </c>
      <c r="C30" s="13"/>
      <c r="D30" s="5">
        <f>D34+D36+D38+D40+D42+D44+D46+D32</f>
        <v>1300803.6000000001</v>
      </c>
      <c r="E30" s="5">
        <f>E32+E36+E38+E40+E42+E44+E46</f>
        <v>1445779.9000000001</v>
      </c>
      <c r="F30" s="5">
        <f>F32+F36+F38+F40+F42+F44+F46+F48</f>
        <v>1505822.7</v>
      </c>
      <c r="G30" s="5">
        <f>G32+G36+G38+G40+G42+G44+G46+G48</f>
        <v>1493874.9</v>
      </c>
      <c r="H30" s="5">
        <f>H32+H36+H38+H40+H42+H44+H46+H48</f>
        <v>1506356.6999999997</v>
      </c>
    </row>
    <row r="31" spans="1:8" ht="43.15" customHeight="1" x14ac:dyDescent="0.25">
      <c r="A31" s="15">
        <v>1</v>
      </c>
      <c r="B31" s="17" t="s">
        <v>21</v>
      </c>
      <c r="C31" s="13" t="s">
        <v>22</v>
      </c>
      <c r="D31" s="14">
        <v>17933</v>
      </c>
      <c r="E31" s="14">
        <v>4600</v>
      </c>
      <c r="F31" s="14">
        <v>19855</v>
      </c>
      <c r="G31" s="14">
        <v>19855</v>
      </c>
      <c r="H31" s="14">
        <v>19855</v>
      </c>
    </row>
    <row r="32" spans="1:8" ht="19.149999999999999" customHeight="1" x14ac:dyDescent="0.25">
      <c r="A32" s="15"/>
      <c r="B32" s="17"/>
      <c r="C32" s="13" t="s">
        <v>9</v>
      </c>
      <c r="D32" s="3">
        <v>4810.6000000000004</v>
      </c>
      <c r="E32" s="3">
        <v>2222.1999999999998</v>
      </c>
      <c r="F32" s="3">
        <v>6080.8</v>
      </c>
      <c r="G32" s="3">
        <v>6080.8</v>
      </c>
      <c r="H32" s="3">
        <v>6080.8</v>
      </c>
    </row>
    <row r="33" spans="1:8" ht="34.15" customHeight="1" x14ac:dyDescent="0.25">
      <c r="A33" s="15"/>
      <c r="B33" s="17"/>
      <c r="C33" s="13" t="s">
        <v>23</v>
      </c>
      <c r="D33" s="12">
        <v>255</v>
      </c>
      <c r="E33" s="12" t="s">
        <v>24</v>
      </c>
      <c r="F33" s="12" t="s">
        <v>24</v>
      </c>
      <c r="G33" s="12" t="s">
        <v>24</v>
      </c>
      <c r="H33" s="12" t="s">
        <v>24</v>
      </c>
    </row>
    <row r="34" spans="1:8" ht="18.600000000000001" customHeight="1" x14ac:dyDescent="0.25">
      <c r="A34" s="15"/>
      <c r="B34" s="17"/>
      <c r="C34" s="13" t="s">
        <v>9</v>
      </c>
      <c r="D34" s="3">
        <v>1197.2</v>
      </c>
      <c r="E34" s="12" t="s">
        <v>24</v>
      </c>
      <c r="F34" s="12" t="s">
        <v>24</v>
      </c>
      <c r="G34" s="12" t="s">
        <v>24</v>
      </c>
      <c r="H34" s="12" t="s">
        <v>24</v>
      </c>
    </row>
    <row r="35" spans="1:8" ht="41.45" customHeight="1" x14ac:dyDescent="0.25">
      <c r="A35" s="15">
        <v>2</v>
      </c>
      <c r="B35" s="17" t="s">
        <v>25</v>
      </c>
      <c r="C35" s="13" t="s">
        <v>26</v>
      </c>
      <c r="D35" s="14">
        <v>460038</v>
      </c>
      <c r="E35" s="14">
        <v>180952</v>
      </c>
      <c r="F35" s="14">
        <v>101887</v>
      </c>
      <c r="G35" s="14">
        <v>101887</v>
      </c>
      <c r="H35" s="14">
        <v>101887</v>
      </c>
    </row>
    <row r="36" spans="1:8" ht="23.45" customHeight="1" x14ac:dyDescent="0.25">
      <c r="A36" s="15"/>
      <c r="B36" s="17"/>
      <c r="C36" s="13" t="s">
        <v>9</v>
      </c>
      <c r="D36" s="3">
        <v>31731.599999999999</v>
      </c>
      <c r="E36" s="3">
        <v>28473.1</v>
      </c>
      <c r="F36" s="3">
        <v>28680</v>
      </c>
      <c r="G36" s="3">
        <v>28680</v>
      </c>
      <c r="H36" s="3">
        <v>28680</v>
      </c>
    </row>
    <row r="37" spans="1:8" ht="47.45" customHeight="1" x14ac:dyDescent="0.25">
      <c r="A37" s="15">
        <v>3</v>
      </c>
      <c r="B37" s="17" t="s">
        <v>27</v>
      </c>
      <c r="C37" s="13" t="s">
        <v>71</v>
      </c>
      <c r="D37" s="14">
        <v>2658</v>
      </c>
      <c r="E37" s="14">
        <v>2635</v>
      </c>
      <c r="F37" s="14">
        <v>2523</v>
      </c>
      <c r="G37" s="14">
        <v>2523</v>
      </c>
      <c r="H37" s="14">
        <v>2523</v>
      </c>
    </row>
    <row r="38" spans="1:8" x14ac:dyDescent="0.25">
      <c r="A38" s="15"/>
      <c r="B38" s="17"/>
      <c r="C38" s="13" t="s">
        <v>9</v>
      </c>
      <c r="D38" s="3">
        <v>553471.19999999995</v>
      </c>
      <c r="E38" s="3">
        <v>606833.19999999995</v>
      </c>
      <c r="F38" s="3">
        <v>616387.19999999995</v>
      </c>
      <c r="G38" s="3">
        <v>616387.19999999995</v>
      </c>
      <c r="H38" s="3">
        <v>616387.19999999995</v>
      </c>
    </row>
    <row r="39" spans="1:8" ht="45.6" customHeight="1" x14ac:dyDescent="0.25">
      <c r="A39" s="15">
        <v>4</v>
      </c>
      <c r="B39" s="17" t="s">
        <v>28</v>
      </c>
      <c r="C39" s="13" t="s">
        <v>71</v>
      </c>
      <c r="D39" s="14">
        <v>2271</v>
      </c>
      <c r="E39" s="14">
        <v>2284</v>
      </c>
      <c r="F39" s="14">
        <v>2328</v>
      </c>
      <c r="G39" s="14">
        <v>2383</v>
      </c>
      <c r="H39" s="14">
        <v>2418</v>
      </c>
    </row>
    <row r="40" spans="1:8" x14ac:dyDescent="0.25">
      <c r="A40" s="15"/>
      <c r="B40" s="17"/>
      <c r="C40" s="13" t="s">
        <v>9</v>
      </c>
      <c r="D40" s="3">
        <v>306471.09999999998</v>
      </c>
      <c r="E40" s="3">
        <v>344854.3</v>
      </c>
      <c r="F40" s="3">
        <v>312031.40000000002</v>
      </c>
      <c r="G40" s="3">
        <v>309842.7</v>
      </c>
      <c r="H40" s="3">
        <v>308546</v>
      </c>
    </row>
    <row r="41" spans="1:8" ht="44.45" customHeight="1" x14ac:dyDescent="0.25">
      <c r="A41" s="15">
        <v>5</v>
      </c>
      <c r="B41" s="17" t="s">
        <v>29</v>
      </c>
      <c r="C41" s="13" t="s">
        <v>71</v>
      </c>
      <c r="D41" s="14">
        <v>2499</v>
      </c>
      <c r="E41" s="14">
        <v>2552</v>
      </c>
      <c r="F41" s="14">
        <v>2615</v>
      </c>
      <c r="G41" s="14">
        <v>2698</v>
      </c>
      <c r="H41" s="14">
        <v>2773</v>
      </c>
    </row>
    <row r="42" spans="1:8" x14ac:dyDescent="0.25">
      <c r="A42" s="15"/>
      <c r="B42" s="17"/>
      <c r="C42" s="13" t="s">
        <v>9</v>
      </c>
      <c r="D42" s="3">
        <v>337274</v>
      </c>
      <c r="E42" s="3">
        <v>385368.5</v>
      </c>
      <c r="F42" s="3">
        <v>350499.2</v>
      </c>
      <c r="G42" s="3">
        <v>350799.6</v>
      </c>
      <c r="H42" s="3">
        <v>353845.4</v>
      </c>
    </row>
    <row r="43" spans="1:8" ht="49.9" customHeight="1" x14ac:dyDescent="0.25">
      <c r="A43" s="15">
        <v>6</v>
      </c>
      <c r="B43" s="17" t="s">
        <v>30</v>
      </c>
      <c r="C43" s="13" t="s">
        <v>71</v>
      </c>
      <c r="D43" s="12">
        <v>477</v>
      </c>
      <c r="E43" s="12">
        <v>509</v>
      </c>
      <c r="F43" s="12">
        <v>534</v>
      </c>
      <c r="G43" s="12">
        <v>565</v>
      </c>
      <c r="H43" s="12">
        <v>562</v>
      </c>
    </row>
    <row r="44" spans="1:8" x14ac:dyDescent="0.25">
      <c r="A44" s="15"/>
      <c r="B44" s="17"/>
      <c r="C44" s="13" t="s">
        <v>9</v>
      </c>
      <c r="D44" s="3">
        <v>64367.4</v>
      </c>
      <c r="E44" s="3">
        <v>76831.600000000006</v>
      </c>
      <c r="F44" s="3">
        <v>71574.2</v>
      </c>
      <c r="G44" s="3">
        <v>73462.5</v>
      </c>
      <c r="H44" s="3">
        <v>71713.399999999994</v>
      </c>
    </row>
    <row r="45" spans="1:8" ht="31.9" customHeight="1" x14ac:dyDescent="0.25">
      <c r="A45" s="15">
        <v>7</v>
      </c>
      <c r="B45" s="17" t="s">
        <v>31</v>
      </c>
      <c r="C45" s="13" t="s">
        <v>32</v>
      </c>
      <c r="D45" s="14">
        <v>2658</v>
      </c>
      <c r="E45" s="14">
        <v>2635</v>
      </c>
      <c r="F45" s="14">
        <v>2523</v>
      </c>
      <c r="G45" s="14">
        <v>2523</v>
      </c>
      <c r="H45" s="14">
        <v>2523</v>
      </c>
    </row>
    <row r="46" spans="1:8" x14ac:dyDescent="0.25">
      <c r="A46" s="15"/>
      <c r="B46" s="17"/>
      <c r="C46" s="13" t="s">
        <v>9</v>
      </c>
      <c r="D46" s="3">
        <v>1480.5</v>
      </c>
      <c r="E46" s="3">
        <v>1197</v>
      </c>
      <c r="F46" s="3">
        <v>1134</v>
      </c>
      <c r="G46" s="3">
        <v>1134</v>
      </c>
      <c r="H46" s="3">
        <v>1134</v>
      </c>
    </row>
    <row r="47" spans="1:8" ht="38.25" x14ac:dyDescent="0.25">
      <c r="A47" s="19">
        <v>8</v>
      </c>
      <c r="B47" s="21" t="s">
        <v>74</v>
      </c>
      <c r="C47" s="13" t="s">
        <v>71</v>
      </c>
      <c r="D47" s="3" t="s">
        <v>24</v>
      </c>
      <c r="E47" s="3" t="s">
        <v>24</v>
      </c>
      <c r="F47" s="14">
        <v>5477</v>
      </c>
      <c r="G47" s="14">
        <v>5646</v>
      </c>
      <c r="H47" s="14">
        <v>5753</v>
      </c>
    </row>
    <row r="48" spans="1:8" x14ac:dyDescent="0.25">
      <c r="A48" s="20"/>
      <c r="B48" s="22"/>
      <c r="C48" s="13" t="s">
        <v>9</v>
      </c>
      <c r="D48" s="3" t="s">
        <v>24</v>
      </c>
      <c r="E48" s="3" t="s">
        <v>24</v>
      </c>
      <c r="F48" s="3">
        <v>119435.9</v>
      </c>
      <c r="G48" s="3">
        <v>107488.1</v>
      </c>
      <c r="H48" s="3">
        <v>119969.9</v>
      </c>
    </row>
    <row r="49" spans="1:84" ht="15.75" x14ac:dyDescent="0.25">
      <c r="A49" s="16" t="s">
        <v>33</v>
      </c>
      <c r="B49" s="16"/>
      <c r="C49" s="16"/>
      <c r="D49" s="16"/>
      <c r="E49" s="16"/>
      <c r="F49" s="16"/>
      <c r="G49" s="16"/>
      <c r="H49" s="16"/>
    </row>
    <row r="50" spans="1:84" ht="34.9" customHeight="1" x14ac:dyDescent="0.25">
      <c r="A50" s="12"/>
      <c r="B50" s="17" t="s">
        <v>6</v>
      </c>
      <c r="C50" s="17"/>
      <c r="D50" s="3">
        <f>D51+D64</f>
        <v>226422.2</v>
      </c>
      <c r="E50" s="3">
        <f>E51+E64</f>
        <v>246590.5</v>
      </c>
      <c r="F50" s="3">
        <f>F51+F64</f>
        <v>236251.5</v>
      </c>
      <c r="G50" s="3">
        <f>G51+G64</f>
        <v>236609.09999999998</v>
      </c>
      <c r="H50" s="3">
        <f>H51+H64</f>
        <v>235739.09999999998</v>
      </c>
    </row>
    <row r="51" spans="1:84" ht="22.15" customHeight="1" x14ac:dyDescent="0.25">
      <c r="A51" s="12"/>
      <c r="B51" s="11" t="s">
        <v>76</v>
      </c>
      <c r="C51" s="8"/>
      <c r="D51" s="5">
        <f>D53+D55+D57+D59+D61</f>
        <v>167069.70000000001</v>
      </c>
      <c r="E51" s="5">
        <f>E53+E55+E57+E59+E61</f>
        <v>170712.19999999998</v>
      </c>
      <c r="F51" s="5">
        <f>F53+F55+F57+F59+F61+F63</f>
        <v>166017.69999999998</v>
      </c>
      <c r="G51" s="5">
        <f>G53+G55+G57+G59+G61+G63</f>
        <v>166381.4</v>
      </c>
      <c r="H51" s="5">
        <f>H53+H55+H57+H59+H61+H63</f>
        <v>165511.4</v>
      </c>
    </row>
    <row r="52" spans="1:84" ht="55.15" customHeight="1" x14ac:dyDescent="0.25">
      <c r="A52" s="15">
        <v>1</v>
      </c>
      <c r="B52" s="17" t="s">
        <v>34</v>
      </c>
      <c r="C52" s="13" t="s">
        <v>35</v>
      </c>
      <c r="D52" s="14">
        <v>1135</v>
      </c>
      <c r="E52" s="14">
        <v>1085</v>
      </c>
      <c r="F52" s="14">
        <v>1105</v>
      </c>
      <c r="G52" s="14">
        <v>1105</v>
      </c>
      <c r="H52" s="14">
        <v>1105</v>
      </c>
    </row>
    <row r="53" spans="1:84" ht="19.899999999999999" customHeight="1" x14ac:dyDescent="0.25">
      <c r="A53" s="15"/>
      <c r="B53" s="17"/>
      <c r="C53" s="13" t="s">
        <v>9</v>
      </c>
      <c r="D53" s="3">
        <v>58071.3</v>
      </c>
      <c r="E53" s="3">
        <v>51160.4</v>
      </c>
      <c r="F53" s="3">
        <v>49368</v>
      </c>
      <c r="G53" s="3">
        <v>49361.5</v>
      </c>
      <c r="H53" s="3">
        <v>49361.5</v>
      </c>
    </row>
    <row r="54" spans="1:84" ht="44.45" customHeight="1" x14ac:dyDescent="0.25">
      <c r="A54" s="15">
        <v>2</v>
      </c>
      <c r="B54" s="17" t="s">
        <v>36</v>
      </c>
      <c r="C54" s="13" t="s">
        <v>37</v>
      </c>
      <c r="D54" s="14">
        <v>137200</v>
      </c>
      <c r="E54" s="14">
        <v>247425</v>
      </c>
      <c r="F54" s="14">
        <v>148950</v>
      </c>
      <c r="G54" s="14">
        <v>159000</v>
      </c>
      <c r="H54" s="14">
        <v>160000</v>
      </c>
    </row>
    <row r="55" spans="1:84" ht="21.6" customHeight="1" x14ac:dyDescent="0.25">
      <c r="A55" s="15"/>
      <c r="B55" s="17"/>
      <c r="C55" s="13" t="s">
        <v>9</v>
      </c>
      <c r="D55" s="3">
        <v>11740.9</v>
      </c>
      <c r="E55" s="3">
        <v>12796.5</v>
      </c>
      <c r="F55" s="3">
        <v>13142.5</v>
      </c>
      <c r="G55" s="3">
        <v>13142.5</v>
      </c>
      <c r="H55" s="3">
        <v>13142.5</v>
      </c>
    </row>
    <row r="56" spans="1:84" ht="41.45" customHeight="1" x14ac:dyDescent="0.25">
      <c r="A56" s="15">
        <v>3</v>
      </c>
      <c r="B56" s="17" t="s">
        <v>38</v>
      </c>
      <c r="C56" s="13" t="s">
        <v>39</v>
      </c>
      <c r="D56" s="14">
        <v>105238</v>
      </c>
      <c r="E56" s="14">
        <v>226919</v>
      </c>
      <c r="F56" s="14">
        <v>235902</v>
      </c>
      <c r="G56" s="14">
        <v>258000</v>
      </c>
      <c r="H56" s="14">
        <v>259000</v>
      </c>
    </row>
    <row r="57" spans="1:84" x14ac:dyDescent="0.25">
      <c r="A57" s="15"/>
      <c r="B57" s="17"/>
      <c r="C57" s="13" t="s">
        <v>9</v>
      </c>
      <c r="D57" s="3">
        <v>15525.2</v>
      </c>
      <c r="E57" s="3">
        <v>20945.5</v>
      </c>
      <c r="F57" s="3">
        <v>16470.5</v>
      </c>
      <c r="G57" s="3">
        <v>16470.5</v>
      </c>
      <c r="H57" s="3">
        <v>16470.5</v>
      </c>
      <c r="CF57" s="1" t="s">
        <v>77</v>
      </c>
    </row>
    <row r="58" spans="1:84" ht="51.6" customHeight="1" x14ac:dyDescent="0.25">
      <c r="A58" s="15">
        <v>4</v>
      </c>
      <c r="B58" s="17" t="s">
        <v>40</v>
      </c>
      <c r="C58" s="13" t="s">
        <v>26</v>
      </c>
      <c r="D58" s="3">
        <v>206595.20000000001</v>
      </c>
      <c r="E58" s="7">
        <v>206815.65</v>
      </c>
      <c r="F58" s="7">
        <v>212579.65</v>
      </c>
      <c r="G58" s="7">
        <v>214422.65</v>
      </c>
      <c r="H58" s="7">
        <v>214422.65</v>
      </c>
    </row>
    <row r="59" spans="1:84" ht="22.15" customHeight="1" x14ac:dyDescent="0.25">
      <c r="A59" s="15"/>
      <c r="B59" s="17"/>
      <c r="C59" s="13" t="s">
        <v>9</v>
      </c>
      <c r="D59" s="3">
        <v>77380.100000000006</v>
      </c>
      <c r="E59" s="3">
        <v>80327.5</v>
      </c>
      <c r="F59" s="3">
        <f>99604.4-18804.8</f>
        <v>80799.599999999991</v>
      </c>
      <c r="G59" s="3">
        <v>82138.899999999994</v>
      </c>
      <c r="H59" s="3">
        <v>82138.899999999994</v>
      </c>
    </row>
    <row r="60" spans="1:84" ht="46.9" customHeight="1" x14ac:dyDescent="0.25">
      <c r="A60" s="15">
        <v>5</v>
      </c>
      <c r="B60" s="17" t="s">
        <v>25</v>
      </c>
      <c r="C60" s="13" t="s">
        <v>26</v>
      </c>
      <c r="D60" s="14">
        <v>11254</v>
      </c>
      <c r="E60" s="14">
        <v>10127</v>
      </c>
      <c r="F60" s="14">
        <v>4363</v>
      </c>
      <c r="G60" s="14">
        <v>2520</v>
      </c>
      <c r="H60" s="14">
        <v>2520</v>
      </c>
    </row>
    <row r="61" spans="1:84" ht="23.45" customHeight="1" x14ac:dyDescent="0.25">
      <c r="A61" s="15"/>
      <c r="B61" s="17"/>
      <c r="C61" s="13" t="s">
        <v>9</v>
      </c>
      <c r="D61" s="3">
        <v>4352.2</v>
      </c>
      <c r="E61" s="3">
        <v>5482.3</v>
      </c>
      <c r="F61" s="3">
        <v>5568.7</v>
      </c>
      <c r="G61" s="3">
        <v>4599.6000000000004</v>
      </c>
      <c r="H61" s="3">
        <v>3729.6</v>
      </c>
    </row>
    <row r="62" spans="1:84" ht="39.6" customHeight="1" x14ac:dyDescent="0.25">
      <c r="A62" s="19">
        <v>6</v>
      </c>
      <c r="B62" s="21" t="s">
        <v>21</v>
      </c>
      <c r="C62" s="13" t="s">
        <v>22</v>
      </c>
      <c r="D62" s="14">
        <v>0</v>
      </c>
      <c r="E62" s="14">
        <v>0</v>
      </c>
      <c r="F62" s="3">
        <v>2625</v>
      </c>
      <c r="G62" s="3">
        <v>2625</v>
      </c>
      <c r="H62" s="3">
        <v>2625</v>
      </c>
    </row>
    <row r="63" spans="1:84" ht="23.45" customHeight="1" x14ac:dyDescent="0.25">
      <c r="A63" s="20"/>
      <c r="B63" s="22"/>
      <c r="C63" s="13" t="s">
        <v>9</v>
      </c>
      <c r="D63" s="3">
        <v>0</v>
      </c>
      <c r="E63" s="3">
        <v>0</v>
      </c>
      <c r="F63" s="3">
        <v>668.4</v>
      </c>
      <c r="G63" s="3">
        <v>668.4</v>
      </c>
      <c r="H63" s="3">
        <v>668.4</v>
      </c>
    </row>
    <row r="64" spans="1:84" ht="20.45" customHeight="1" x14ac:dyDescent="0.25">
      <c r="A64" s="9"/>
      <c r="B64" s="11" t="s">
        <v>10</v>
      </c>
      <c r="C64" s="10"/>
      <c r="D64" s="5">
        <f>D66+D68+D70</f>
        <v>59352.5</v>
      </c>
      <c r="E64" s="5">
        <f>E66+E68+E70</f>
        <v>75878.3</v>
      </c>
      <c r="F64" s="5">
        <f>F66+F68+F70</f>
        <v>70233.8</v>
      </c>
      <c r="G64" s="5">
        <f>G66+G68+G70</f>
        <v>70227.7</v>
      </c>
      <c r="H64" s="5">
        <f>H66+H68+H70</f>
        <v>70227.7</v>
      </c>
    </row>
    <row r="65" spans="1:8" ht="53.45" customHeight="1" x14ac:dyDescent="0.25">
      <c r="A65" s="15">
        <v>1</v>
      </c>
      <c r="B65" s="17" t="s">
        <v>41</v>
      </c>
      <c r="C65" s="13" t="s">
        <v>42</v>
      </c>
      <c r="D65" s="12">
        <v>56</v>
      </c>
      <c r="E65" s="12">
        <v>56</v>
      </c>
      <c r="F65" s="12">
        <v>56</v>
      </c>
      <c r="G65" s="12">
        <v>56</v>
      </c>
      <c r="H65" s="12">
        <v>56</v>
      </c>
    </row>
    <row r="66" spans="1:8" ht="22.15" customHeight="1" x14ac:dyDescent="0.25">
      <c r="A66" s="15"/>
      <c r="B66" s="17"/>
      <c r="C66" s="13" t="s">
        <v>9</v>
      </c>
      <c r="D66" s="3">
        <v>34964</v>
      </c>
      <c r="E66" s="3">
        <v>46956.6</v>
      </c>
      <c r="F66" s="3">
        <v>45570.5</v>
      </c>
      <c r="G66" s="3">
        <v>45564.4</v>
      </c>
      <c r="H66" s="3">
        <v>45564.4</v>
      </c>
    </row>
    <row r="67" spans="1:8" ht="48.6" customHeight="1" x14ac:dyDescent="0.25">
      <c r="A67" s="15">
        <v>2</v>
      </c>
      <c r="B67" s="17" t="s">
        <v>43</v>
      </c>
      <c r="C67" s="13" t="s">
        <v>44</v>
      </c>
      <c r="D67" s="14">
        <v>160058</v>
      </c>
      <c r="E67" s="14">
        <v>162000</v>
      </c>
      <c r="F67" s="14">
        <v>162000</v>
      </c>
      <c r="G67" s="14">
        <v>163000</v>
      </c>
      <c r="H67" s="14">
        <v>163000</v>
      </c>
    </row>
    <row r="68" spans="1:8" ht="20.45" customHeight="1" x14ac:dyDescent="0.25">
      <c r="A68" s="15"/>
      <c r="B68" s="17"/>
      <c r="C68" s="13" t="s">
        <v>9</v>
      </c>
      <c r="D68" s="3">
        <v>15525.3</v>
      </c>
      <c r="E68" s="3">
        <v>20945.5</v>
      </c>
      <c r="F68" s="3">
        <v>16470.5</v>
      </c>
      <c r="G68" s="3">
        <v>16470.5</v>
      </c>
      <c r="H68" s="3">
        <v>16470.5</v>
      </c>
    </row>
    <row r="69" spans="1:8" ht="48.6" customHeight="1" x14ac:dyDescent="0.25">
      <c r="A69" s="15">
        <v>3</v>
      </c>
      <c r="B69" s="17" t="s">
        <v>45</v>
      </c>
      <c r="C69" s="13" t="s">
        <v>46</v>
      </c>
      <c r="D69" s="14">
        <v>35412</v>
      </c>
      <c r="E69" s="14">
        <v>35753</v>
      </c>
      <c r="F69" s="14">
        <v>35753</v>
      </c>
      <c r="G69" s="14">
        <v>35753</v>
      </c>
      <c r="H69" s="14">
        <v>35753</v>
      </c>
    </row>
    <row r="70" spans="1:8" x14ac:dyDescent="0.25">
      <c r="A70" s="15"/>
      <c r="B70" s="17"/>
      <c r="C70" s="13" t="s">
        <v>9</v>
      </c>
      <c r="D70" s="3">
        <v>8863.2000000000007</v>
      </c>
      <c r="E70" s="3">
        <v>7976.2</v>
      </c>
      <c r="F70" s="3">
        <v>8192.7999999999993</v>
      </c>
      <c r="G70" s="3">
        <v>8192.7999999999993</v>
      </c>
      <c r="H70" s="3">
        <v>8192.7999999999993</v>
      </c>
    </row>
    <row r="71" spans="1:8" ht="15.75" x14ac:dyDescent="0.25">
      <c r="A71" s="16" t="s">
        <v>47</v>
      </c>
      <c r="B71" s="16"/>
      <c r="C71" s="16"/>
      <c r="D71" s="16"/>
      <c r="E71" s="16"/>
      <c r="F71" s="16"/>
      <c r="G71" s="16"/>
      <c r="H71" s="16"/>
    </row>
    <row r="72" spans="1:8" ht="36.6" customHeight="1" x14ac:dyDescent="0.25">
      <c r="A72" s="12"/>
      <c r="B72" s="17" t="s">
        <v>6</v>
      </c>
      <c r="C72" s="17"/>
      <c r="D72" s="3">
        <f>D73+D80</f>
        <v>147567.20000000001</v>
      </c>
      <c r="E72" s="3">
        <f>E73+E80</f>
        <v>180770.4</v>
      </c>
      <c r="F72" s="3">
        <f>F73+F80</f>
        <v>210297.60000000001</v>
      </c>
      <c r="G72" s="3">
        <f>G73+G80</f>
        <v>188537.2</v>
      </c>
      <c r="H72" s="3">
        <f>H73+H80</f>
        <v>188682.4</v>
      </c>
    </row>
    <row r="73" spans="1:8" ht="18.600000000000001" customHeight="1" x14ac:dyDescent="0.25">
      <c r="A73" s="9"/>
      <c r="B73" s="11" t="s">
        <v>7</v>
      </c>
      <c r="C73" s="13"/>
      <c r="D73" s="5">
        <f>D75+D77+D79</f>
        <v>35971.1</v>
      </c>
      <c r="E73" s="5">
        <f>E75+E77+E79</f>
        <v>30949.600000000002</v>
      </c>
      <c r="F73" s="5">
        <f>F75+F77+F79</f>
        <v>49065.9</v>
      </c>
      <c r="G73" s="5">
        <f>G75+G77+G79</f>
        <v>44672.5</v>
      </c>
      <c r="H73" s="5">
        <f>H75+H77+H79</f>
        <v>44741.5</v>
      </c>
    </row>
    <row r="74" spans="1:8" ht="105" customHeight="1" x14ac:dyDescent="0.25">
      <c r="A74" s="15">
        <v>1</v>
      </c>
      <c r="B74" s="17" t="s">
        <v>48</v>
      </c>
      <c r="C74" s="13" t="s">
        <v>49</v>
      </c>
      <c r="D74" s="12">
        <v>231</v>
      </c>
      <c r="E74" s="12">
        <v>184</v>
      </c>
      <c r="F74" s="12">
        <v>184</v>
      </c>
      <c r="G74" s="12">
        <v>184</v>
      </c>
      <c r="H74" s="12">
        <v>184</v>
      </c>
    </row>
    <row r="75" spans="1:8" ht="19.149999999999999" customHeight="1" x14ac:dyDescent="0.25">
      <c r="A75" s="15"/>
      <c r="B75" s="17"/>
      <c r="C75" s="13" t="s">
        <v>9</v>
      </c>
      <c r="D75" s="3">
        <v>9473.1</v>
      </c>
      <c r="E75" s="3">
        <v>11628.7</v>
      </c>
      <c r="F75" s="3">
        <v>14175</v>
      </c>
      <c r="G75" s="3">
        <v>12456</v>
      </c>
      <c r="H75" s="3">
        <v>12483</v>
      </c>
    </row>
    <row r="76" spans="1:8" ht="107.45" customHeight="1" x14ac:dyDescent="0.25">
      <c r="A76" s="15">
        <v>2</v>
      </c>
      <c r="B76" s="17" t="s">
        <v>50</v>
      </c>
      <c r="C76" s="13" t="s">
        <v>49</v>
      </c>
      <c r="D76" s="12">
        <v>559</v>
      </c>
      <c r="E76" s="12">
        <v>508</v>
      </c>
      <c r="F76" s="12">
        <v>508</v>
      </c>
      <c r="G76" s="12">
        <v>508</v>
      </c>
      <c r="H76" s="12">
        <v>508</v>
      </c>
    </row>
    <row r="77" spans="1:8" ht="18.600000000000001" customHeight="1" x14ac:dyDescent="0.25">
      <c r="A77" s="15"/>
      <c r="B77" s="17"/>
      <c r="C77" s="13" t="s">
        <v>9</v>
      </c>
      <c r="D77" s="3">
        <v>14209.4</v>
      </c>
      <c r="E77" s="3">
        <v>18896.7</v>
      </c>
      <c r="F77" s="3">
        <v>22050</v>
      </c>
      <c r="G77" s="3">
        <v>19376</v>
      </c>
      <c r="H77" s="3">
        <v>19418.099999999999</v>
      </c>
    </row>
    <row r="78" spans="1:8" ht="41.45" customHeight="1" x14ac:dyDescent="0.25">
      <c r="A78" s="15">
        <v>3</v>
      </c>
      <c r="B78" s="17" t="s">
        <v>21</v>
      </c>
      <c r="C78" s="13" t="s">
        <v>23</v>
      </c>
      <c r="D78" s="12">
        <v>524</v>
      </c>
      <c r="E78" s="12">
        <v>0</v>
      </c>
      <c r="F78" s="12">
        <f>420+125</f>
        <v>545</v>
      </c>
      <c r="G78" s="12">
        <f>420+125</f>
        <v>545</v>
      </c>
      <c r="H78" s="12">
        <f>420+125</f>
        <v>545</v>
      </c>
    </row>
    <row r="79" spans="1:8" ht="20.45" customHeight="1" x14ac:dyDescent="0.25">
      <c r="A79" s="15"/>
      <c r="B79" s="17"/>
      <c r="C79" s="13" t="s">
        <v>9</v>
      </c>
      <c r="D79" s="3">
        <v>12288.6</v>
      </c>
      <c r="E79" s="3">
        <f>34.1+390.1</f>
        <v>424.20000000000005</v>
      </c>
      <c r="F79" s="3">
        <f>11997.6+843.3</f>
        <v>12840.9</v>
      </c>
      <c r="G79" s="3">
        <f>11997.1+843.4</f>
        <v>12840.5</v>
      </c>
      <c r="H79" s="3">
        <f>11997.1+843.3</f>
        <v>12840.4</v>
      </c>
    </row>
    <row r="80" spans="1:8" ht="18.600000000000001" customHeight="1" x14ac:dyDescent="0.25">
      <c r="A80" s="9"/>
      <c r="B80" s="11" t="s">
        <v>10</v>
      </c>
      <c r="C80" s="11"/>
      <c r="D80" s="5">
        <f>D82+D84+D88+D90+D92+D94+D96</f>
        <v>111596.1</v>
      </c>
      <c r="E80" s="5">
        <f>E82+E84+E86+E88+E90+E92+E94+E96</f>
        <v>149820.79999999999</v>
      </c>
      <c r="F80" s="5">
        <f>F82+F84+F86+F88+F90+F92+F94+F96</f>
        <v>161231.70000000001</v>
      </c>
      <c r="G80" s="5">
        <f>G82+G84+G86+G88+G90+G92+G94+G96</f>
        <v>143864.70000000001</v>
      </c>
      <c r="H80" s="5">
        <f>H82+H84+H86+H88+H90+H92+H94+H96</f>
        <v>143940.9</v>
      </c>
    </row>
    <row r="81" spans="1:8" ht="50.45" customHeight="1" x14ac:dyDescent="0.25">
      <c r="A81" s="15">
        <v>1</v>
      </c>
      <c r="B81" s="17" t="s">
        <v>51</v>
      </c>
      <c r="C81" s="13" t="s">
        <v>52</v>
      </c>
      <c r="D81" s="12">
        <v>10</v>
      </c>
      <c r="E81" s="12">
        <v>10</v>
      </c>
      <c r="F81" s="12">
        <v>11</v>
      </c>
      <c r="G81" s="12">
        <v>11</v>
      </c>
      <c r="H81" s="12">
        <v>12</v>
      </c>
    </row>
    <row r="82" spans="1:8" ht="18.600000000000001" customHeight="1" x14ac:dyDescent="0.25">
      <c r="A82" s="15"/>
      <c r="B82" s="17"/>
      <c r="C82" s="13" t="s">
        <v>9</v>
      </c>
      <c r="D82" s="12">
        <v>165.9</v>
      </c>
      <c r="E82" s="4">
        <v>374.1</v>
      </c>
      <c r="F82" s="4">
        <v>142</v>
      </c>
      <c r="G82" s="4">
        <v>142</v>
      </c>
      <c r="H82" s="4">
        <v>142</v>
      </c>
    </row>
    <row r="83" spans="1:8" ht="60" customHeight="1" x14ac:dyDescent="0.25">
      <c r="A83" s="15">
        <v>2</v>
      </c>
      <c r="B83" s="17" t="s">
        <v>53</v>
      </c>
      <c r="C83" s="13" t="s">
        <v>52</v>
      </c>
      <c r="D83" s="12">
        <v>12</v>
      </c>
      <c r="E83" s="12">
        <v>12</v>
      </c>
      <c r="F83" s="12">
        <v>13</v>
      </c>
      <c r="G83" s="12">
        <v>13</v>
      </c>
      <c r="H83" s="12">
        <v>15</v>
      </c>
    </row>
    <row r="84" spans="1:8" ht="28.15" customHeight="1" x14ac:dyDescent="0.25">
      <c r="A84" s="15"/>
      <c r="B84" s="17"/>
      <c r="C84" s="13" t="s">
        <v>9</v>
      </c>
      <c r="D84" s="3">
        <v>29500</v>
      </c>
      <c r="E84" s="3">
        <v>30999.9</v>
      </c>
      <c r="F84" s="3">
        <v>31600</v>
      </c>
      <c r="G84" s="3">
        <v>31600</v>
      </c>
      <c r="H84" s="3">
        <v>31600</v>
      </c>
    </row>
    <row r="85" spans="1:8" ht="49.15" customHeight="1" x14ac:dyDescent="0.25">
      <c r="A85" s="19">
        <v>3</v>
      </c>
      <c r="B85" s="21" t="s">
        <v>54</v>
      </c>
      <c r="C85" s="13" t="s">
        <v>52</v>
      </c>
      <c r="D85" s="12">
        <v>16</v>
      </c>
      <c r="E85" s="12">
        <v>16</v>
      </c>
      <c r="F85" s="12">
        <v>17</v>
      </c>
      <c r="G85" s="12">
        <v>18</v>
      </c>
      <c r="H85" s="12">
        <v>18</v>
      </c>
    </row>
    <row r="86" spans="1:8" ht="19.149999999999999" customHeight="1" x14ac:dyDescent="0.25">
      <c r="A86" s="24"/>
      <c r="B86" s="23"/>
      <c r="C86" s="13" t="s">
        <v>9</v>
      </c>
      <c r="D86" s="3">
        <v>5263.1</v>
      </c>
      <c r="E86" s="3">
        <v>1991.8</v>
      </c>
      <c r="F86" s="3">
        <v>3872.4</v>
      </c>
      <c r="G86" s="3">
        <v>3811.3</v>
      </c>
      <c r="H86" s="3">
        <v>3656.2</v>
      </c>
    </row>
    <row r="87" spans="1:8" ht="58.9" customHeight="1" x14ac:dyDescent="0.25">
      <c r="A87" s="24"/>
      <c r="B87" s="23"/>
      <c r="C87" s="13" t="s">
        <v>55</v>
      </c>
      <c r="D87" s="12">
        <v>36</v>
      </c>
      <c r="E87" s="12">
        <v>42</v>
      </c>
      <c r="F87" s="12">
        <v>42</v>
      </c>
      <c r="G87" s="12">
        <v>42</v>
      </c>
      <c r="H87" s="12">
        <v>42</v>
      </c>
    </row>
    <row r="88" spans="1:8" ht="17.45" customHeight="1" x14ac:dyDescent="0.25">
      <c r="A88" s="24"/>
      <c r="B88" s="23"/>
      <c r="C88" s="13" t="s">
        <v>9</v>
      </c>
      <c r="D88" s="3">
        <v>150</v>
      </c>
      <c r="E88" s="3">
        <v>170</v>
      </c>
      <c r="F88" s="4">
        <v>170</v>
      </c>
      <c r="G88" s="4">
        <v>170</v>
      </c>
      <c r="H88" s="4">
        <v>170</v>
      </c>
    </row>
    <row r="89" spans="1:8" ht="46.15" customHeight="1" x14ac:dyDescent="0.25">
      <c r="A89" s="15">
        <v>4</v>
      </c>
      <c r="B89" s="17" t="s">
        <v>56</v>
      </c>
      <c r="C89" s="13" t="s">
        <v>57</v>
      </c>
      <c r="D89" s="12">
        <v>221</v>
      </c>
      <c r="E89" s="12">
        <v>71</v>
      </c>
      <c r="F89" s="12">
        <v>217</v>
      </c>
      <c r="G89" s="12">
        <v>222</v>
      </c>
      <c r="H89" s="12">
        <v>225</v>
      </c>
    </row>
    <row r="90" spans="1:8" ht="16.149999999999999" customHeight="1" x14ac:dyDescent="0.25">
      <c r="A90" s="15"/>
      <c r="B90" s="17"/>
      <c r="C90" s="13" t="s">
        <v>9</v>
      </c>
      <c r="D90" s="12">
        <v>478.1</v>
      </c>
      <c r="E90" s="12">
        <v>195.1</v>
      </c>
      <c r="F90" s="3">
        <v>510</v>
      </c>
      <c r="G90" s="3">
        <v>410</v>
      </c>
      <c r="H90" s="3">
        <v>410</v>
      </c>
    </row>
    <row r="91" spans="1:8" ht="44.45" customHeight="1" x14ac:dyDescent="0.25">
      <c r="A91" s="15">
        <v>5</v>
      </c>
      <c r="B91" s="17" t="s">
        <v>58</v>
      </c>
      <c r="C91" s="13" t="s">
        <v>59</v>
      </c>
      <c r="D91" s="12">
        <v>23</v>
      </c>
      <c r="E91" s="12">
        <v>8</v>
      </c>
      <c r="F91" s="12">
        <v>16</v>
      </c>
      <c r="G91" s="12">
        <v>17</v>
      </c>
      <c r="H91" s="12">
        <v>18</v>
      </c>
    </row>
    <row r="92" spans="1:8" ht="18.600000000000001" customHeight="1" x14ac:dyDescent="0.25">
      <c r="A92" s="15"/>
      <c r="B92" s="17"/>
      <c r="C92" s="13" t="s">
        <v>9</v>
      </c>
      <c r="D92" s="12">
        <v>25.7</v>
      </c>
      <c r="E92" s="4">
        <v>27</v>
      </c>
      <c r="F92" s="4">
        <v>30</v>
      </c>
      <c r="G92" s="4">
        <v>30</v>
      </c>
      <c r="H92" s="4">
        <v>30</v>
      </c>
    </row>
    <row r="93" spans="1:8" ht="48.6" customHeight="1" x14ac:dyDescent="0.25">
      <c r="A93" s="15">
        <v>6</v>
      </c>
      <c r="B93" s="17" t="s">
        <v>72</v>
      </c>
      <c r="C93" s="13" t="s">
        <v>59</v>
      </c>
      <c r="D93" s="12">
        <v>124</v>
      </c>
      <c r="E93" s="12">
        <v>62</v>
      </c>
      <c r="F93" s="12">
        <v>127</v>
      </c>
      <c r="G93" s="12">
        <v>130</v>
      </c>
      <c r="H93" s="12">
        <v>134</v>
      </c>
    </row>
    <row r="94" spans="1:8" ht="21" customHeight="1" x14ac:dyDescent="0.25">
      <c r="A94" s="15"/>
      <c r="B94" s="17"/>
      <c r="C94" s="13" t="s">
        <v>9</v>
      </c>
      <c r="D94" s="3">
        <v>3604.9</v>
      </c>
      <c r="E94" s="3">
        <v>1619</v>
      </c>
      <c r="F94" s="3">
        <f>4385.7+90</f>
        <v>4475.7</v>
      </c>
      <c r="G94" s="3">
        <f>1886.6+90</f>
        <v>1976.6</v>
      </c>
      <c r="H94" s="3">
        <f>1886.6+90</f>
        <v>1976.6</v>
      </c>
    </row>
    <row r="95" spans="1:8" ht="44.45" customHeight="1" x14ac:dyDescent="0.25">
      <c r="A95" s="15">
        <v>7</v>
      </c>
      <c r="B95" s="17" t="s">
        <v>60</v>
      </c>
      <c r="C95" s="13" t="s">
        <v>61</v>
      </c>
      <c r="D95" s="12">
        <v>386</v>
      </c>
      <c r="E95" s="12">
        <v>200</v>
      </c>
      <c r="F95" s="12">
        <v>200</v>
      </c>
      <c r="G95" s="12">
        <v>200</v>
      </c>
      <c r="H95" s="12">
        <v>200</v>
      </c>
    </row>
    <row r="96" spans="1:8" x14ac:dyDescent="0.25">
      <c r="A96" s="15"/>
      <c r="B96" s="17"/>
      <c r="C96" s="13" t="s">
        <v>9</v>
      </c>
      <c r="D96" s="3">
        <v>77671.5</v>
      </c>
      <c r="E96" s="3">
        <v>114443.9</v>
      </c>
      <c r="F96" s="3">
        <v>120431.6</v>
      </c>
      <c r="G96" s="3">
        <v>105724.8</v>
      </c>
      <c r="H96" s="3">
        <v>105956.1</v>
      </c>
    </row>
    <row r="97" spans="1:8" ht="19.899999999999999" customHeight="1" x14ac:dyDescent="0.25">
      <c r="A97" s="25" t="s">
        <v>62</v>
      </c>
      <c r="B97" s="25"/>
      <c r="C97" s="13"/>
      <c r="D97" s="5">
        <f>D72+D50+D29+D14+D8</f>
        <v>1732570.5</v>
      </c>
      <c r="E97" s="5">
        <f>E72+E50+E29+E14+E8</f>
        <v>1935687.2000000004</v>
      </c>
      <c r="F97" s="5">
        <f>F72+F50+F29+F14+F8</f>
        <v>1980371.7999999998</v>
      </c>
      <c r="G97" s="5">
        <f>G72+G50+G29+G14+G8</f>
        <v>1945921.2</v>
      </c>
      <c r="H97" s="5">
        <f>H72+H50+H29+H14+H8</f>
        <v>1957678.1999999997</v>
      </c>
    </row>
    <row r="99" spans="1:8" hidden="1" x14ac:dyDescent="0.25"/>
    <row r="100" spans="1:8" hidden="1" x14ac:dyDescent="0.25"/>
    <row r="101" spans="1:8" hidden="1" x14ac:dyDescent="0.25"/>
    <row r="102" spans="1:8" hidden="1" x14ac:dyDescent="0.25"/>
    <row r="103" spans="1:8" hidden="1" x14ac:dyDescent="0.25"/>
    <row r="104" spans="1:8" hidden="1" x14ac:dyDescent="0.25"/>
    <row r="105" spans="1:8" hidden="1" x14ac:dyDescent="0.25"/>
    <row r="106" spans="1:8" hidden="1" x14ac:dyDescent="0.25"/>
    <row r="107" spans="1:8" hidden="1" x14ac:dyDescent="0.25"/>
    <row r="108" spans="1:8" hidden="1" x14ac:dyDescent="0.25"/>
    <row r="109" spans="1:8" hidden="1" x14ac:dyDescent="0.25"/>
    <row r="110" spans="1:8" hidden="1" x14ac:dyDescent="0.25"/>
    <row r="111" spans="1:8" hidden="1" x14ac:dyDescent="0.25"/>
    <row r="112" spans="1:8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</sheetData>
  <mergeCells count="88">
    <mergeCell ref="B85:B88"/>
    <mergeCell ref="A85:A88"/>
    <mergeCell ref="A97:B97"/>
    <mergeCell ref="A3:H3"/>
    <mergeCell ref="A1:H1"/>
    <mergeCell ref="C10:C11"/>
    <mergeCell ref="A91:A92"/>
    <mergeCell ref="B91:B92"/>
    <mergeCell ref="A93:A94"/>
    <mergeCell ref="B93:B94"/>
    <mergeCell ref="A95:A96"/>
    <mergeCell ref="B95:B96"/>
    <mergeCell ref="A83:A84"/>
    <mergeCell ref="B83:B84"/>
    <mergeCell ref="A89:A90"/>
    <mergeCell ref="B89:B90"/>
    <mergeCell ref="A76:A77"/>
    <mergeCell ref="B76:B77"/>
    <mergeCell ref="A78:A79"/>
    <mergeCell ref="B78:B79"/>
    <mergeCell ref="A81:A82"/>
    <mergeCell ref="B81:B82"/>
    <mergeCell ref="A69:A70"/>
    <mergeCell ref="B69:B70"/>
    <mergeCell ref="A71:H71"/>
    <mergeCell ref="B72:C72"/>
    <mergeCell ref="A74:A75"/>
    <mergeCell ref="B74:B75"/>
    <mergeCell ref="A60:A61"/>
    <mergeCell ref="B60:B61"/>
    <mergeCell ref="A65:A66"/>
    <mergeCell ref="B65:B66"/>
    <mergeCell ref="A67:A68"/>
    <mergeCell ref="B67:B68"/>
    <mergeCell ref="A62:A63"/>
    <mergeCell ref="B62:B63"/>
    <mergeCell ref="A54:A55"/>
    <mergeCell ref="B54:B55"/>
    <mergeCell ref="A56:A57"/>
    <mergeCell ref="B56:B57"/>
    <mergeCell ref="A58:A59"/>
    <mergeCell ref="B58:B59"/>
    <mergeCell ref="A45:A46"/>
    <mergeCell ref="B45:B46"/>
    <mergeCell ref="A49:H49"/>
    <mergeCell ref="B50:C50"/>
    <mergeCell ref="A52:A53"/>
    <mergeCell ref="B52:B53"/>
    <mergeCell ref="A47:A48"/>
    <mergeCell ref="B47:B48"/>
    <mergeCell ref="A43:A44"/>
    <mergeCell ref="B43:B44"/>
    <mergeCell ref="A41:A42"/>
    <mergeCell ref="B41:B42"/>
    <mergeCell ref="A39:A40"/>
    <mergeCell ref="B39:B40"/>
    <mergeCell ref="A35:A36"/>
    <mergeCell ref="B35:B36"/>
    <mergeCell ref="A37:A38"/>
    <mergeCell ref="B37:B38"/>
    <mergeCell ref="A20:A25"/>
    <mergeCell ref="B20:B25"/>
    <mergeCell ref="A26:A27"/>
    <mergeCell ref="B26:B27"/>
    <mergeCell ref="A28:H28"/>
    <mergeCell ref="A31:A34"/>
    <mergeCell ref="B31:B34"/>
    <mergeCell ref="A13:H13"/>
    <mergeCell ref="B14:C14"/>
    <mergeCell ref="A16:A17"/>
    <mergeCell ref="B16:B17"/>
    <mergeCell ref="A18:A19"/>
    <mergeCell ref="B18:B19"/>
    <mergeCell ref="A7:H7"/>
    <mergeCell ref="B8:C8"/>
    <mergeCell ref="A10:A12"/>
    <mergeCell ref="B10:B12"/>
    <mergeCell ref="D10:D11"/>
    <mergeCell ref="E10:E11"/>
    <mergeCell ref="F10:F11"/>
    <mergeCell ref="G10:G11"/>
    <mergeCell ref="H10:H11"/>
    <mergeCell ref="F5:H5"/>
    <mergeCell ref="A5:A6"/>
    <mergeCell ref="B5:B6"/>
    <mergeCell ref="C5:C6"/>
    <mergeCell ref="D5:D6"/>
    <mergeCell ref="E5:E6"/>
  </mergeCells>
  <pageMargins left="0.6692913385826772" right="0.6692913385826772" top="0.98425196850393704" bottom="0.74803149606299213" header="0.31496062992125984" footer="0.31496062992125984"/>
  <pageSetup paperSize="9" scale="96" firstPageNumber="1037" orientation="landscape" useFirstPageNumber="1" r:id="rId1"/>
  <headerFooter>
    <oddFooter>&amp;C&amp;"PT Astra Serif,обычный"&amp;P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2020-11-30T10:42:27Z</dcterms:modified>
</cp:coreProperties>
</file>